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7" i="1" l="1"/>
  <c r="I12" i="1"/>
  <c r="H10" i="1" s="1"/>
</calcChain>
</file>

<file path=xl/sharedStrings.xml><?xml version="1.0" encoding="utf-8"?>
<sst xmlns="http://schemas.openxmlformats.org/spreadsheetml/2006/main" count="172" uniqueCount="137">
  <si>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</si>
  <si>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</si>
  <si>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</si>
  <si>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</si>
  <si>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</si>
  <si>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</si>
  <si>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</si>
  <si>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</si>
  <si>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</si>
  <si>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</si>
  <si>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</si>
  <si>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</si>
  <si>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</si>
  <si>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</si>
  <si>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</si>
  <si>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</si>
  <si>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</si>
  <si>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</si>
  <si>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</si>
  <si>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</si>
  <si>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</si>
  <si>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</si>
  <si>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</si>
  <si>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</si>
  <si>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</si>
  <si>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</si>
  <si>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</si>
  <si>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</si>
  <si>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</si>
  <si>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</si>
  <si>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</si>
  <si>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</si>
  <si>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</si>
  <si>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</si>
  <si>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</si>
  <si>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</si>
  <si>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</si>
  <si>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</si>
  <si>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</si>
  <si>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</si>
  <si>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</si>
  <si>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</si>
  <si>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</si>
  <si>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</si>
  <si>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</si>
  <si>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</si>
  <si>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</si>
  <si>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</si>
  <si>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</si>
  <si>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</si>
  <si>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</si>
  <si>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</si>
  <si>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</si>
  <si>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</si>
  <si>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</si>
  <si>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</si>
  <si>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</si>
  <si>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</si>
  <si>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</si>
  <si>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</si>
  <si>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</si>
  <si>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</si>
  <si>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</si>
  <si>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</si>
  <si>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</si>
  <si>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</si>
  <si>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</si>
  <si>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</si>
  <si>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</si>
  <si>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МУП "КТС"   дог. № 1804 от 01.04.09</t>
  </si>
  <si>
    <t>мп.</t>
  </si>
  <si>
    <t>ул. Окружная, д. 4</t>
  </si>
  <si>
    <t>Обслуживание коллективного прибора учета (КПУ)</t>
  </si>
  <si>
    <t>ООО "Компания Эффективных Технологий"  №22-ОБ/14 от 09.14г.</t>
  </si>
  <si>
    <t xml:space="preserve">Содержание и ремонт лифтов </t>
  </si>
  <si>
    <t xml:space="preserve">Содержание мусоропроводов   </t>
  </si>
  <si>
    <t>Горячее водоснабжение централизованное, в том числе в части содержания общего имущества</t>
  </si>
  <si>
    <t>шт.</t>
  </si>
  <si>
    <t>электромонтажные работы</t>
  </si>
  <si>
    <t>Управление многоквартирным домом, в том числе:</t>
  </si>
  <si>
    <t>Текущий ремонт общего имущества*</t>
  </si>
  <si>
    <t>Остаток денежных средств на 01.01.2023г.</t>
  </si>
  <si>
    <t>руб,  кв-ра</t>
  </si>
  <si>
    <t>125</t>
  </si>
  <si>
    <t>33,79             23,29</t>
  </si>
  <si>
    <t>ГП"Калугаоблводоканал" дог. №1139 от 23.04.09</t>
  </si>
  <si>
    <t>ремонт кровли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</si>
  <si>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</si>
  <si>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</si>
  <si>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</si>
  <si>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</si>
  <si>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</si>
  <si>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</si>
  <si>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</si>
  <si>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</si>
  <si>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</si>
  <si>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>ООО "ВАШ ДОМ" с 01.02.2023 по 28.02.2023</t>
  </si>
  <si>
    <t>1.5</t>
  </si>
  <si>
    <t>2.</t>
  </si>
  <si>
    <t>3.</t>
  </si>
  <si>
    <t>4.</t>
  </si>
  <si>
    <t>МУП "Калугалифтремстрой" дог. № 11-ук/09 от 15.04.09</t>
  </si>
  <si>
    <t>5.</t>
  </si>
  <si>
    <t>6.</t>
  </si>
  <si>
    <t>7.</t>
  </si>
  <si>
    <t xml:space="preserve">Уборка мест общего пользования  </t>
  </si>
  <si>
    <t>8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</si>
  <si>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</si>
  <si>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</si>
  <si>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</si>
  <si>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Водоотведение</t>
  </si>
  <si>
    <t>ОАО "КТЗ" дог. № Т6-09 от 01.04.10</t>
  </si>
  <si>
    <t>смена задвижки на системе ХВС</t>
  </si>
  <si>
    <t>подвал</t>
  </si>
  <si>
    <t>смена кранов на системе ХВС и ГВС</t>
  </si>
  <si>
    <t>замена кранов на системе ц.о.</t>
  </si>
  <si>
    <t>подвал подъезд №2</t>
  </si>
  <si>
    <t>смена сгона к радиатору</t>
  </si>
  <si>
    <t>кв.71</t>
  </si>
  <si>
    <t>смена стояка ц.о.</t>
  </si>
  <si>
    <t>кв.59-63</t>
  </si>
  <si>
    <t>смена труб ГВС ,кранов и задвижки</t>
  </si>
  <si>
    <t>подвал подъезд № 1</t>
  </si>
  <si>
    <t>техническое диагностирование внутридомового газового оборудования</t>
  </si>
  <si>
    <t>квартира</t>
  </si>
  <si>
    <t>кв.</t>
  </si>
  <si>
    <t>смена участка канализационного стояка</t>
  </si>
  <si>
    <t>кв.115</t>
  </si>
  <si>
    <t>смена участка стояка на системе ГВС</t>
  </si>
  <si>
    <t>кв.3,8</t>
  </si>
  <si>
    <t>крыша машинное отделение</t>
  </si>
  <si>
    <t>смена трубы ц.о.и вентилей</t>
  </si>
  <si>
    <t>подвал подъезд № 3</t>
  </si>
  <si>
    <t>навешивание замков</t>
  </si>
  <si>
    <t>подвал, техэтаж</t>
  </si>
  <si>
    <t>"_____"_______________ 2024г.</t>
  </si>
  <si>
    <t>ООО "ВАШ ДОМ"., дог №46/18 от 01.03.23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</si>
</sst>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20" fillId="0" borderId="2" xfId="0" applyNumberFormat="1" applyFont="1" applyFill="1" applyBorder="1"/>
    <xf numFmtId="0" fontId="22" fillId="0" borderId="16" xfId="0" applyFont="1" applyFill="1" applyBorder="1" applyAlignment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8" fillId="0" borderId="2" xfId="0" applyNumberFormat="1" applyFont="1" applyFill="1" applyBorder="1" applyAlignment="1">
      <alignment wrapText="1"/>
    </xf>
    <xf numFmtId="0" fontId="19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22" fillId="0" borderId="0" xfId="0" applyFont="1" applyFill="1"/>
    <xf numFmtId="0" fontId="22" fillId="0" borderId="2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4" fontId="25" fillId="0" borderId="0" xfId="0" applyNumberFormat="1" applyFont="1" applyFill="1"/>
    <xf numFmtId="0" fontId="1" fillId="0" borderId="15" xfId="0" applyFont="1" applyFill="1" applyBorder="1" applyAlignment="1">
      <alignment horizontal="center" wrapText="1"/>
    </xf>
    <xf numFmtId="0" fontId="22" fillId="0" borderId="15" xfId="0" applyFont="1" applyFill="1" applyBorder="1" applyAlignment="1"/>
    <xf numFmtId="49" fontId="22" fillId="0" borderId="2" xfId="0" applyNumberFormat="1" applyFont="1" applyFill="1" applyBorder="1" applyAlignment="1">
      <alignment horizontal="center"/>
    </xf>
    <xf numFmtId="0" fontId="22" fillId="0" borderId="2" xfId="0" applyFont="1" applyFill="1" applyBorder="1" applyAlignment="1">
      <alignment wrapText="1"/>
    </xf>
    <xf numFmtId="4" fontId="22" fillId="0" borderId="2" xfId="0" applyNumberFormat="1" applyFont="1" applyFill="1" applyBorder="1" applyAlignment="1">
      <alignment wrapText="1"/>
    </xf>
    <xf numFmtId="4" fontId="22" fillId="0" borderId="2" xfId="0" applyNumberFormat="1" applyFont="1" applyFill="1" applyBorder="1"/>
    <xf numFmtId="0" fontId="24" fillId="0" borderId="2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4;&#1082;&#1088;&#1091;&#1078;&#1085;&#1072;&#1103;,%204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</sheetNames>
    <sheetDataSet>
      <sheetData sheetId="0">
        <row r="10">
          <cell r="AI10">
            <v>6371.4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4"/>
  <sheetViews>
    <sheetView tabSelected="1" workbookViewId="0">
      <selection activeCell="K40" sqref="K40"/>
    </sheetView>
  </sheetViews>
  <sheetFormatPr defaultRowHeight="12.75" x14ac:dyDescent="0.2"/>
  <cols>
    <col min="1" max="1" width="3.7109375" style="1" customWidth="1"/>
    <col min="2" max="2" width="37" style="3" customWidth="1"/>
    <col min="3" max="3" width="6.5703125" style="3" customWidth="1"/>
    <col min="4" max="4" width="11" style="3" customWidth="1"/>
    <col min="5" max="5" width="13.42578125" style="3" customWidth="1"/>
    <col min="6" max="6" width="12.42578125" style="3" customWidth="1"/>
    <col min="7" max="7" width="13.85546875" style="4" customWidth="1"/>
    <col min="8" max="8" width="15" style="4" customWidth="1"/>
    <col min="9" max="9" width="12.7109375" style="4" customWidth="1"/>
    <col min="10" max="10" width="13.85546875" style="4" customWidth="1"/>
    <col min="11" max="11" width="21.42578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7" style="4" customWidth="1"/>
    <col min="259" max="259" width="6.570312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7" style="4" customWidth="1"/>
    <col min="515" max="515" width="6.570312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7" style="4" customWidth="1"/>
    <col min="771" max="771" width="6.570312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7" style="4" customWidth="1"/>
    <col min="1027" max="1027" width="6.570312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7" style="4" customWidth="1"/>
    <col min="1283" max="1283" width="6.570312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7" style="4" customWidth="1"/>
    <col min="1539" max="1539" width="6.570312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7" style="4" customWidth="1"/>
    <col min="1795" max="1795" width="6.570312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7" style="4" customWidth="1"/>
    <col min="2051" max="2051" width="6.570312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7" style="4" customWidth="1"/>
    <col min="2307" max="2307" width="6.570312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7" style="4" customWidth="1"/>
    <col min="2563" max="2563" width="6.570312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7" style="4" customWidth="1"/>
    <col min="2819" max="2819" width="6.570312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7" style="4" customWidth="1"/>
    <col min="3075" max="3075" width="6.570312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7" style="4" customWidth="1"/>
    <col min="3331" max="3331" width="6.570312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7" style="4" customWidth="1"/>
    <col min="3587" max="3587" width="6.570312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7" style="4" customWidth="1"/>
    <col min="3843" max="3843" width="6.570312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7" style="4" customWidth="1"/>
    <col min="4099" max="4099" width="6.570312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7" style="4" customWidth="1"/>
    <col min="4355" max="4355" width="6.570312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7" style="4" customWidth="1"/>
    <col min="4611" max="4611" width="6.570312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7" style="4" customWidth="1"/>
    <col min="4867" max="4867" width="6.570312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7" style="4" customWidth="1"/>
    <col min="5123" max="5123" width="6.570312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7" style="4" customWidth="1"/>
    <col min="5379" max="5379" width="6.570312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7" style="4" customWidth="1"/>
    <col min="5635" max="5635" width="6.570312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7" style="4" customWidth="1"/>
    <col min="5891" max="5891" width="6.570312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7" style="4" customWidth="1"/>
    <col min="6147" max="6147" width="6.570312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7" style="4" customWidth="1"/>
    <col min="6403" max="6403" width="6.570312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7" style="4" customWidth="1"/>
    <col min="6659" max="6659" width="6.570312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7" style="4" customWidth="1"/>
    <col min="6915" max="6915" width="6.570312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7" style="4" customWidth="1"/>
    <col min="7171" max="7171" width="6.570312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7" style="4" customWidth="1"/>
    <col min="7427" max="7427" width="6.570312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7" style="4" customWidth="1"/>
    <col min="7683" max="7683" width="6.570312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7" style="4" customWidth="1"/>
    <col min="7939" max="7939" width="6.570312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7" style="4" customWidth="1"/>
    <col min="8195" max="8195" width="6.570312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7" style="4" customWidth="1"/>
    <col min="8451" max="8451" width="6.570312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7" style="4" customWidth="1"/>
    <col min="8707" max="8707" width="6.570312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7" style="4" customWidth="1"/>
    <col min="8963" max="8963" width="6.570312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7" style="4" customWidth="1"/>
    <col min="9219" max="9219" width="6.570312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7" style="4" customWidth="1"/>
    <col min="9475" max="9475" width="6.570312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7" style="4" customWidth="1"/>
    <col min="9731" max="9731" width="6.570312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7" style="4" customWidth="1"/>
    <col min="9987" max="9987" width="6.570312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7" style="4" customWidth="1"/>
    <col min="10243" max="10243" width="6.570312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7" style="4" customWidth="1"/>
    <col min="10499" max="10499" width="6.570312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7" style="4" customWidth="1"/>
    <col min="10755" max="10755" width="6.570312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7" style="4" customWidth="1"/>
    <col min="11011" max="11011" width="6.570312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7" style="4" customWidth="1"/>
    <col min="11267" max="11267" width="6.570312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7" style="4" customWidth="1"/>
    <col min="11523" max="11523" width="6.570312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7" style="4" customWidth="1"/>
    <col min="11779" max="11779" width="6.570312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7" style="4" customWidth="1"/>
    <col min="12035" max="12035" width="6.570312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7" style="4" customWidth="1"/>
    <col min="12291" max="12291" width="6.570312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7" style="4" customWidth="1"/>
    <col min="12547" max="12547" width="6.570312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7" style="4" customWidth="1"/>
    <col min="12803" max="12803" width="6.570312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7" style="4" customWidth="1"/>
    <col min="13059" max="13059" width="6.570312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7" style="4" customWidth="1"/>
    <col min="13315" max="13315" width="6.570312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7" style="4" customWidth="1"/>
    <col min="13571" max="13571" width="6.570312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7" style="4" customWidth="1"/>
    <col min="13827" max="13827" width="6.570312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7" style="4" customWidth="1"/>
    <col min="14083" max="14083" width="6.570312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7" style="4" customWidth="1"/>
    <col min="14339" max="14339" width="6.570312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7" style="4" customWidth="1"/>
    <col min="14595" max="14595" width="6.570312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7" style="4" customWidth="1"/>
    <col min="14851" max="14851" width="6.570312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7" style="4" customWidth="1"/>
    <col min="15107" max="15107" width="6.570312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7" style="4" customWidth="1"/>
    <col min="15363" max="15363" width="6.570312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7" style="4" customWidth="1"/>
    <col min="15619" max="15619" width="6.570312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7" style="4" customWidth="1"/>
    <col min="15875" max="15875" width="6.570312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7" style="4" customWidth="1"/>
    <col min="16131" max="16131" width="6.570312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87</v>
      </c>
      <c r="C5" s="2"/>
      <c r="D5" s="2"/>
      <c r="E5" s="2"/>
      <c r="F5" s="2"/>
      <c r="G5" s="2"/>
      <c r="H5" s="2"/>
      <c r="I5" s="2"/>
      <c r="J5" s="2"/>
      <c r="K5" s="94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4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71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6371.4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6371.4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5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88</v>
      </c>
      <c r="D20" s="11" t="s">
        <v>89</v>
      </c>
      <c r="E20" s="11" t="s">
        <v>81</v>
      </c>
      <c r="F20" s="11" t="s">
        <v>90</v>
      </c>
      <c r="G20" s="11" t="s">
        <v>91</v>
      </c>
      <c r="H20" s="11" t="s">
        <v>92</v>
      </c>
      <c r="I20" s="11" t="s">
        <v>93</v>
      </c>
      <c r="J20" s="11" t="s">
        <v>94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90"/>
      <c r="G21" s="90"/>
      <c r="H21" s="15"/>
      <c r="I21" s="15"/>
      <c r="J21" s="15"/>
      <c r="K21" s="96"/>
    </row>
    <row r="22" spans="1:11" s="16" customFormat="1" ht="14.25" x14ac:dyDescent="0.2">
      <c r="A22" s="13">
        <v>1</v>
      </c>
      <c r="B22" s="14" t="s">
        <v>20</v>
      </c>
      <c r="C22" s="14"/>
      <c r="D22" s="17">
        <v>13.84</v>
      </c>
      <c r="E22" s="17">
        <v>0</v>
      </c>
      <c r="F22" s="17">
        <v>797199.71200000006</v>
      </c>
      <c r="G22" s="17">
        <v>785056.81539891171</v>
      </c>
      <c r="H22" s="15">
        <v>793997.6540000001</v>
      </c>
      <c r="I22" s="15">
        <v>-8940.8386010883169</v>
      </c>
      <c r="J22" s="15">
        <v>12142.896601088318</v>
      </c>
      <c r="K22" s="97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98"/>
    </row>
    <row r="24" spans="1:11" s="23" customFormat="1" ht="32.25" customHeight="1" x14ac:dyDescent="0.25">
      <c r="A24" s="20" t="s">
        <v>58</v>
      </c>
      <c r="B24" s="21" t="s">
        <v>21</v>
      </c>
      <c r="C24" s="21" t="s">
        <v>22</v>
      </c>
      <c r="D24" s="22">
        <v>1.9500000000000002</v>
      </c>
      <c r="E24" s="22">
        <v>0</v>
      </c>
      <c r="F24" s="22">
        <v>149090.76</v>
      </c>
      <c r="G24" s="22">
        <v>146819.81964512198</v>
      </c>
      <c r="H24" s="22">
        <v>145888.70200000002</v>
      </c>
      <c r="I24" s="22">
        <v>931.11764512197942</v>
      </c>
      <c r="J24" s="22">
        <v>2270.940354878021</v>
      </c>
      <c r="K24" s="99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29053.584000000006</v>
      </c>
      <c r="G25" s="25">
        <v>28611.041776998136</v>
      </c>
      <c r="H25" s="25">
        <v>29053.584000000006</v>
      </c>
      <c r="I25" s="25">
        <v>-442.5422230018703</v>
      </c>
      <c r="J25" s="25">
        <v>442.5422230018703</v>
      </c>
      <c r="K25" s="100" t="s">
        <v>24</v>
      </c>
    </row>
    <row r="26" spans="1:11" ht="47.25" customHeight="1" x14ac:dyDescent="0.2">
      <c r="A26" s="20"/>
      <c r="B26" s="21" t="s">
        <v>62</v>
      </c>
      <c r="C26" s="21" t="s">
        <v>22</v>
      </c>
      <c r="D26" s="24">
        <v>0.1</v>
      </c>
      <c r="E26" s="24">
        <v>0</v>
      </c>
      <c r="F26" s="25">
        <v>7645.6800000000012</v>
      </c>
      <c r="G26" s="25">
        <v>7529.2215202626667</v>
      </c>
      <c r="H26" s="25">
        <v>7645.6800000000012</v>
      </c>
      <c r="I26" s="25">
        <v>-116.45847973733453</v>
      </c>
      <c r="J26" s="25">
        <v>116.45847973733453</v>
      </c>
      <c r="K26" s="101" t="s">
        <v>25</v>
      </c>
    </row>
    <row r="27" spans="1:11" ht="44.25" customHeight="1" x14ac:dyDescent="0.2">
      <c r="A27" s="20"/>
      <c r="B27" s="21" t="s">
        <v>63</v>
      </c>
      <c r="C27" s="21" t="s">
        <v>22</v>
      </c>
      <c r="D27" s="24">
        <v>0.16</v>
      </c>
      <c r="E27" s="24">
        <v>0</v>
      </c>
      <c r="F27" s="25">
        <v>12233.087999999996</v>
      </c>
      <c r="G27" s="25">
        <v>12046.754432420261</v>
      </c>
      <c r="H27" s="25">
        <v>12233.087999999996</v>
      </c>
      <c r="I27" s="25">
        <v>-186.33356757973525</v>
      </c>
      <c r="J27" s="25">
        <v>186.33356757973525</v>
      </c>
      <c r="K27" s="101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1.25</v>
      </c>
      <c r="E28" s="24">
        <v>0</v>
      </c>
      <c r="F28" s="25">
        <v>95571</v>
      </c>
      <c r="G28" s="25">
        <v>94115.26900328332</v>
      </c>
      <c r="H28" s="25">
        <v>95571</v>
      </c>
      <c r="I28" s="25">
        <v>-1455.7309967166802</v>
      </c>
      <c r="J28" s="25">
        <v>1455.7309967166802</v>
      </c>
      <c r="K28" s="99"/>
    </row>
    <row r="29" spans="1:11" ht="41.25" customHeight="1" x14ac:dyDescent="0.2">
      <c r="A29" s="20"/>
      <c r="B29" s="21" t="s">
        <v>28</v>
      </c>
      <c r="C29" s="21" t="s">
        <v>22</v>
      </c>
      <c r="D29" s="24">
        <v>0.06</v>
      </c>
      <c r="E29" s="24">
        <v>0</v>
      </c>
      <c r="F29" s="25">
        <v>4587.4080000000004</v>
      </c>
      <c r="G29" s="25">
        <v>4517.5329121575996</v>
      </c>
      <c r="H29" s="25">
        <v>1385.35</v>
      </c>
      <c r="I29" s="25">
        <v>3132.1829121575997</v>
      </c>
      <c r="J29" s="25">
        <v>69.875087842400717</v>
      </c>
      <c r="K29" s="101" t="s">
        <v>29</v>
      </c>
    </row>
    <row r="30" spans="1:11" s="137" customFormat="1" ht="41.25" customHeight="1" x14ac:dyDescent="0.2">
      <c r="A30" s="145" t="s">
        <v>59</v>
      </c>
      <c r="B30" s="146" t="s">
        <v>95</v>
      </c>
      <c r="C30" s="146" t="s">
        <v>22</v>
      </c>
      <c r="D30" s="147">
        <v>3.5</v>
      </c>
      <c r="E30" s="147">
        <v>0</v>
      </c>
      <c r="F30" s="148">
        <v>6636.3499999999995</v>
      </c>
      <c r="G30" s="148">
        <v>6535.2655664368822</v>
      </c>
      <c r="H30" s="148">
        <v>6636.3499999999995</v>
      </c>
      <c r="I30" s="148">
        <v>-101.08443356311727</v>
      </c>
      <c r="J30" s="148">
        <v>101.08443356311727</v>
      </c>
      <c r="K30" s="149" t="s">
        <v>96</v>
      </c>
    </row>
    <row r="31" spans="1:11" ht="40.5" customHeight="1" x14ac:dyDescent="0.2">
      <c r="A31" s="20" t="s">
        <v>60</v>
      </c>
      <c r="B31" s="21" t="s">
        <v>79</v>
      </c>
      <c r="C31" s="21" t="s">
        <v>22</v>
      </c>
      <c r="D31" s="24">
        <v>3.46</v>
      </c>
      <c r="E31" s="24">
        <v>0</v>
      </c>
      <c r="F31" s="25">
        <v>264540.52799999999</v>
      </c>
      <c r="G31" s="24">
        <v>260511.07</v>
      </c>
      <c r="H31" s="24">
        <v>264540.52799999999</v>
      </c>
      <c r="I31" s="25">
        <v>-4029.4579999999842</v>
      </c>
      <c r="J31" s="25">
        <v>4029.4579999999842</v>
      </c>
      <c r="K31" s="99"/>
    </row>
    <row r="32" spans="1:11" ht="36" customHeight="1" x14ac:dyDescent="0.2">
      <c r="A32" s="20" t="s">
        <v>61</v>
      </c>
      <c r="B32" s="21" t="s">
        <v>30</v>
      </c>
      <c r="C32" s="21" t="s">
        <v>22</v>
      </c>
      <c r="D32" s="24">
        <v>3.04</v>
      </c>
      <c r="E32" s="24">
        <v>0</v>
      </c>
      <c r="F32" s="25">
        <v>232428.67200000005</v>
      </c>
      <c r="G32" s="25">
        <v>228888.33421598509</v>
      </c>
      <c r="H32" s="25">
        <v>232428.67200000005</v>
      </c>
      <c r="I32" s="25">
        <v>-3540.3377840149624</v>
      </c>
      <c r="J32" s="25">
        <v>3540.3377840149624</v>
      </c>
      <c r="K32" s="99"/>
    </row>
    <row r="33" spans="1:11" ht="37.5" customHeight="1" x14ac:dyDescent="0.2">
      <c r="A33" s="20" t="s">
        <v>97</v>
      </c>
      <c r="B33" s="21" t="s">
        <v>31</v>
      </c>
      <c r="C33" s="21" t="s">
        <v>22</v>
      </c>
      <c r="D33" s="24">
        <v>1.8900000000000001</v>
      </c>
      <c r="E33" s="24">
        <v>0</v>
      </c>
      <c r="F33" s="25">
        <v>144503.40199999997</v>
      </c>
      <c r="G33" s="25">
        <v>142302.32597136774</v>
      </c>
      <c r="H33" s="25">
        <v>144503.40199999997</v>
      </c>
      <c r="I33" s="25">
        <v>-2201.0760286322329</v>
      </c>
      <c r="J33" s="25">
        <v>2201.0760286322329</v>
      </c>
      <c r="K33" s="99"/>
    </row>
    <row r="34" spans="1:11" s="68" customFormat="1" ht="37.5" customHeight="1" x14ac:dyDescent="0.2">
      <c r="A34" s="26" t="s">
        <v>98</v>
      </c>
      <c r="B34" s="92" t="s">
        <v>32</v>
      </c>
      <c r="C34" s="27" t="s">
        <v>33</v>
      </c>
      <c r="D34" s="113">
        <v>6</v>
      </c>
      <c r="E34" s="93">
        <v>0</v>
      </c>
      <c r="F34" s="67">
        <v>118074.08</v>
      </c>
      <c r="G34" s="67">
        <v>117039.03999999999</v>
      </c>
      <c r="H34" s="67">
        <v>118074.08</v>
      </c>
      <c r="I34" s="67">
        <v>-1035.0400000000081</v>
      </c>
      <c r="J34" s="67">
        <v>1035.0400000000081</v>
      </c>
      <c r="K34" s="98" t="s">
        <v>34</v>
      </c>
    </row>
    <row r="35" spans="1:11" s="68" customFormat="1" ht="44.25" customHeight="1" x14ac:dyDescent="0.2">
      <c r="A35" s="26" t="s">
        <v>99</v>
      </c>
      <c r="B35" s="27" t="s">
        <v>72</v>
      </c>
      <c r="C35" s="27" t="s">
        <v>22</v>
      </c>
      <c r="D35" s="114">
        <v>0.31598999999999999</v>
      </c>
      <c r="E35" s="93">
        <v>0</v>
      </c>
      <c r="F35" s="67">
        <v>14586.78</v>
      </c>
      <c r="G35" s="67">
        <v>14749.77</v>
      </c>
      <c r="H35" s="67">
        <v>14586.78</v>
      </c>
      <c r="I35" s="67">
        <v>162.98999999999978</v>
      </c>
      <c r="J35" s="67">
        <v>-162.98999999999978</v>
      </c>
      <c r="K35" s="102" t="s">
        <v>73</v>
      </c>
    </row>
    <row r="36" spans="1:11" s="16" customFormat="1" ht="45" customHeight="1" x14ac:dyDescent="0.2">
      <c r="A36" s="26" t="s">
        <v>100</v>
      </c>
      <c r="B36" s="14" t="s">
        <v>74</v>
      </c>
      <c r="C36" s="27" t="s">
        <v>22</v>
      </c>
      <c r="D36" s="17">
        <v>3.86</v>
      </c>
      <c r="E36" s="17">
        <v>0</v>
      </c>
      <c r="F36" s="15">
        <v>294624.3</v>
      </c>
      <c r="G36" s="15">
        <v>289797.15999999997</v>
      </c>
      <c r="H36" s="15">
        <v>294624.3</v>
      </c>
      <c r="I36" s="15">
        <v>-4827.140000000014</v>
      </c>
      <c r="J36" s="15">
        <v>4827.140000000014</v>
      </c>
      <c r="K36" s="102" t="s">
        <v>101</v>
      </c>
    </row>
    <row r="37" spans="1:11" s="16" customFormat="1" ht="36.75" customHeight="1" x14ac:dyDescent="0.2">
      <c r="A37" s="26" t="s">
        <v>102</v>
      </c>
      <c r="B37" s="14" t="s">
        <v>75</v>
      </c>
      <c r="C37" s="27" t="s">
        <v>22</v>
      </c>
      <c r="D37" s="17">
        <v>1.1200000000000001</v>
      </c>
      <c r="E37" s="17">
        <v>0</v>
      </c>
      <c r="F37" s="15">
        <v>11563.59</v>
      </c>
      <c r="G37" s="15">
        <v>15423.33</v>
      </c>
      <c r="H37" s="15">
        <v>11563.59</v>
      </c>
      <c r="I37" s="15">
        <v>3859.74</v>
      </c>
      <c r="J37" s="15">
        <v>-3859.74</v>
      </c>
      <c r="K37" s="98"/>
    </row>
    <row r="38" spans="1:11" s="16" customFormat="1" ht="30" customHeight="1" x14ac:dyDescent="0.2">
      <c r="A38" s="26" t="s">
        <v>103</v>
      </c>
      <c r="B38" s="28" t="s">
        <v>80</v>
      </c>
      <c r="C38" s="27" t="s">
        <v>22</v>
      </c>
      <c r="D38" s="103">
        <v>2.06</v>
      </c>
      <c r="E38" s="17">
        <v>462388.24</v>
      </c>
      <c r="F38" s="15">
        <v>157500.96</v>
      </c>
      <c r="G38" s="15">
        <v>155016.39000000001</v>
      </c>
      <c r="H38" s="15">
        <v>130028.37</v>
      </c>
      <c r="I38" s="15">
        <v>496232.26</v>
      </c>
      <c r="J38" s="15">
        <v>2484.5699999999779</v>
      </c>
      <c r="K38" s="98"/>
    </row>
    <row r="39" spans="1:11" s="16" customFormat="1" ht="39.75" customHeight="1" x14ac:dyDescent="0.2">
      <c r="A39" s="26" t="s">
        <v>104</v>
      </c>
      <c r="B39" s="28" t="s">
        <v>105</v>
      </c>
      <c r="C39" s="104" t="s">
        <v>82</v>
      </c>
      <c r="D39" s="105" t="s">
        <v>83</v>
      </c>
      <c r="E39" s="17">
        <v>-2505.5300000000002</v>
      </c>
      <c r="F39" s="15">
        <v>94500</v>
      </c>
      <c r="G39" s="15">
        <v>89733.17</v>
      </c>
      <c r="H39" s="15">
        <v>94500</v>
      </c>
      <c r="I39" s="15">
        <v>-7272.3600000000006</v>
      </c>
      <c r="J39" s="15">
        <v>4766.8300000000017</v>
      </c>
      <c r="K39" s="102" t="s">
        <v>136</v>
      </c>
    </row>
    <row r="40" spans="1:11" s="34" customFormat="1" ht="15.75" customHeight="1" x14ac:dyDescent="0.2">
      <c r="A40" s="29"/>
      <c r="B40" s="30" t="s">
        <v>66</v>
      </c>
      <c r="C40" s="31"/>
      <c r="D40" s="106"/>
      <c r="E40" s="32"/>
      <c r="F40" s="33"/>
      <c r="G40" s="33"/>
      <c r="H40" s="33"/>
      <c r="I40" s="33"/>
      <c r="J40" s="33" t="s">
        <v>35</v>
      </c>
      <c r="K40" s="107"/>
    </row>
    <row r="41" spans="1:11" s="34" customFormat="1" ht="15.75" customHeight="1" x14ac:dyDescent="0.2">
      <c r="A41" s="29"/>
      <c r="B41" s="30" t="s">
        <v>67</v>
      </c>
      <c r="C41" s="31"/>
      <c r="D41" s="106"/>
      <c r="E41" s="32"/>
      <c r="F41" s="33"/>
      <c r="G41" s="33"/>
      <c r="H41" s="33"/>
      <c r="I41" s="33">
        <v>8856</v>
      </c>
      <c r="J41" s="33" t="s">
        <v>35</v>
      </c>
      <c r="K41" s="107"/>
    </row>
    <row r="42" spans="1:11" s="34" customFormat="1" ht="15.75" customHeight="1" x14ac:dyDescent="0.2">
      <c r="A42" s="29"/>
      <c r="B42" s="30"/>
      <c r="C42" s="31"/>
      <c r="D42" s="106"/>
      <c r="E42" s="32"/>
      <c r="F42" s="33"/>
      <c r="G42" s="33"/>
      <c r="H42" s="33"/>
      <c r="I42" s="33"/>
      <c r="J42" s="33"/>
      <c r="K42" s="107"/>
    </row>
    <row r="43" spans="1:11" s="34" customFormat="1" ht="15.75" customHeight="1" x14ac:dyDescent="0.2">
      <c r="A43" s="29"/>
      <c r="B43" s="30"/>
      <c r="C43" s="31"/>
      <c r="D43" s="106"/>
      <c r="E43" s="32"/>
      <c r="F43" s="33"/>
      <c r="G43" s="33"/>
      <c r="H43" s="33"/>
      <c r="I43" s="33"/>
      <c r="J43" s="33"/>
      <c r="K43" s="33"/>
    </row>
    <row r="44" spans="1:11" s="82" customFormat="1" ht="30" customHeight="1" thickBot="1" x14ac:dyDescent="0.25">
      <c r="A44" s="78"/>
      <c r="B44" s="79"/>
      <c r="C44" s="79"/>
      <c r="D44" s="108"/>
      <c r="E44" s="80"/>
      <c r="F44" s="81"/>
      <c r="G44" s="81"/>
      <c r="H44" s="81"/>
      <c r="I44" s="81"/>
      <c r="J44" s="81"/>
      <c r="K44" s="109"/>
    </row>
    <row r="45" spans="1:11" s="37" customFormat="1" ht="90" thickBot="1" x14ac:dyDescent="0.3">
      <c r="A45" s="35" t="s">
        <v>106</v>
      </c>
      <c r="B45" s="36" t="s">
        <v>36</v>
      </c>
      <c r="C45" s="11" t="s">
        <v>88</v>
      </c>
      <c r="D45" s="11" t="s">
        <v>89</v>
      </c>
      <c r="E45" s="11" t="s">
        <v>90</v>
      </c>
      <c r="F45" s="11" t="s">
        <v>107</v>
      </c>
      <c r="G45" s="11" t="s">
        <v>108</v>
      </c>
      <c r="H45" s="11" t="s">
        <v>109</v>
      </c>
      <c r="I45" s="11" t="s">
        <v>94</v>
      </c>
      <c r="J45" s="119" t="s">
        <v>19</v>
      </c>
      <c r="K45" s="120"/>
    </row>
    <row r="46" spans="1:11" s="23" customFormat="1" ht="15" x14ac:dyDescent="0.25">
      <c r="A46" s="38"/>
      <c r="B46" s="39" t="s">
        <v>11</v>
      </c>
      <c r="C46" s="39"/>
      <c r="D46" s="110"/>
      <c r="E46" s="40"/>
      <c r="F46" s="40"/>
      <c r="G46" s="40"/>
      <c r="H46" s="40"/>
      <c r="I46" s="40"/>
      <c r="J46" s="121"/>
      <c r="K46" s="121"/>
    </row>
    <row r="47" spans="1:11" ht="55.5" customHeight="1" x14ac:dyDescent="0.2">
      <c r="A47" s="20"/>
      <c r="B47" s="21" t="s">
        <v>68</v>
      </c>
      <c r="C47" s="21" t="s">
        <v>37</v>
      </c>
      <c r="D47" s="111" t="s">
        <v>84</v>
      </c>
      <c r="E47" s="25">
        <v>558463.85</v>
      </c>
      <c r="F47" s="25">
        <v>542005.02</v>
      </c>
      <c r="G47" s="25">
        <v>558463.85</v>
      </c>
      <c r="H47" s="25">
        <v>-16458.829999999958</v>
      </c>
      <c r="I47" s="25">
        <v>16458.829999999958</v>
      </c>
      <c r="J47" s="125" t="s">
        <v>85</v>
      </c>
      <c r="K47" s="125"/>
    </row>
    <row r="48" spans="1:11" ht="48.75" customHeight="1" x14ac:dyDescent="0.2">
      <c r="A48" s="20"/>
      <c r="B48" s="21" t="s">
        <v>76</v>
      </c>
      <c r="C48" s="21" t="s">
        <v>37</v>
      </c>
      <c r="D48" s="111">
        <v>211.65</v>
      </c>
      <c r="E48" s="25">
        <v>1023489.6</v>
      </c>
      <c r="F48" s="25">
        <v>959119.9</v>
      </c>
      <c r="G48" s="25">
        <v>1023489.6</v>
      </c>
      <c r="H48" s="25">
        <v>-64369.699999999953</v>
      </c>
      <c r="I48" s="25">
        <v>64369.699999999953</v>
      </c>
      <c r="J48" s="125" t="s">
        <v>69</v>
      </c>
      <c r="K48" s="125"/>
    </row>
    <row r="49" spans="1:12" ht="26.1" hidden="1" customHeight="1" x14ac:dyDescent="0.2">
      <c r="A49" s="20"/>
      <c r="B49" s="21" t="s">
        <v>110</v>
      </c>
      <c r="C49" s="21"/>
      <c r="D49" s="111"/>
      <c r="E49" s="25"/>
      <c r="F49" s="25"/>
      <c r="G49" s="25">
        <v>0</v>
      </c>
      <c r="H49" s="25">
        <v>0</v>
      </c>
      <c r="I49" s="25">
        <v>0</v>
      </c>
      <c r="J49" s="101" t="s">
        <v>111</v>
      </c>
      <c r="K49" s="88"/>
    </row>
    <row r="50" spans="1:12" ht="34.5" customHeight="1" x14ac:dyDescent="0.2">
      <c r="A50" s="20"/>
      <c r="B50" s="21" t="s">
        <v>38</v>
      </c>
      <c r="C50" s="21" t="s">
        <v>39</v>
      </c>
      <c r="D50" s="111">
        <v>2638.8</v>
      </c>
      <c r="E50" s="25">
        <v>2051091.72</v>
      </c>
      <c r="F50" s="25">
        <v>2046570.67</v>
      </c>
      <c r="G50" s="25">
        <v>2051091.72</v>
      </c>
      <c r="H50" s="25">
        <v>-4521.0500000000466</v>
      </c>
      <c r="I50" s="25">
        <v>4521.0500000000466</v>
      </c>
      <c r="J50" s="125" t="s">
        <v>69</v>
      </c>
      <c r="K50" s="125"/>
    </row>
    <row r="51" spans="1:12" ht="12.75" customHeight="1" x14ac:dyDescent="0.2">
      <c r="A51" s="41"/>
      <c r="B51" s="42"/>
      <c r="C51" s="42"/>
      <c r="D51" s="43"/>
      <c r="E51" s="44"/>
      <c r="F51" s="44"/>
      <c r="G51" s="44"/>
      <c r="H51" s="44"/>
      <c r="I51" s="44"/>
      <c r="J51" s="44"/>
      <c r="K51" s="86"/>
      <c r="L51" s="86"/>
    </row>
    <row r="52" spans="1:12" s="10" customFormat="1" ht="12" x14ac:dyDescent="0.2">
      <c r="A52" s="7"/>
      <c r="B52" s="45" t="s">
        <v>40</v>
      </c>
      <c r="C52" s="45"/>
      <c r="D52" s="45"/>
      <c r="E52" s="45"/>
      <c r="F52" s="45"/>
      <c r="G52" s="46"/>
      <c r="H52" s="45"/>
      <c r="I52" s="45"/>
      <c r="J52" s="45"/>
    </row>
    <row r="53" spans="1:12" ht="12.75" customHeight="1" x14ac:dyDescent="0.2">
      <c r="A53" s="41"/>
      <c r="B53" s="47" t="s">
        <v>41</v>
      </c>
      <c r="C53" s="42"/>
      <c r="D53" s="43"/>
      <c r="E53" s="43"/>
      <c r="F53" s="48"/>
      <c r="G53" s="44"/>
      <c r="H53" s="44"/>
      <c r="I53" s="44"/>
      <c r="J53" s="44"/>
      <c r="K53" s="44"/>
      <c r="L53" s="49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85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85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85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85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85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85"/>
    </row>
    <row r="60" spans="1:12" s="50" customFormat="1" ht="12.75" customHeight="1" x14ac:dyDescent="0.2">
      <c r="A60" s="41"/>
      <c r="B60" s="47"/>
      <c r="C60" s="47"/>
      <c r="D60" s="43"/>
      <c r="E60" s="43"/>
      <c r="F60" s="48"/>
      <c r="G60" s="44"/>
      <c r="H60" s="44"/>
      <c r="I60" s="44"/>
      <c r="J60" s="44"/>
      <c r="K60" s="44"/>
      <c r="L60" s="85"/>
    </row>
    <row r="61" spans="1:12" s="50" customFormat="1" ht="12.75" customHeight="1" x14ac:dyDescent="0.2">
      <c r="A61" s="41"/>
      <c r="B61" s="47"/>
      <c r="C61" s="47"/>
      <c r="D61" s="43"/>
      <c r="E61" s="43"/>
      <c r="F61" s="48"/>
      <c r="G61" s="44"/>
      <c r="H61" s="44"/>
      <c r="I61" s="44"/>
      <c r="J61" s="44"/>
      <c r="K61" s="44"/>
      <c r="L61" s="85"/>
    </row>
    <row r="62" spans="1:12" s="50" customFormat="1" ht="12.75" customHeight="1" x14ac:dyDescent="0.2">
      <c r="A62" s="41"/>
      <c r="B62" s="47"/>
      <c r="C62" s="47"/>
      <c r="D62" s="43"/>
      <c r="E62" s="43"/>
      <c r="F62" s="48"/>
      <c r="G62" s="44"/>
      <c r="H62" s="44"/>
      <c r="I62" s="44"/>
      <c r="J62" s="44"/>
      <c r="K62" s="44"/>
      <c r="L62" s="85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85"/>
    </row>
    <row r="64" spans="1:12" s="50" customFormat="1" ht="12.75" customHeight="1" x14ac:dyDescent="0.2">
      <c r="A64" s="41"/>
      <c r="B64" s="47"/>
      <c r="C64" s="47"/>
      <c r="D64" s="43"/>
      <c r="E64" s="43"/>
      <c r="F64" s="48"/>
      <c r="G64" s="44"/>
      <c r="H64" s="44"/>
      <c r="I64" s="44"/>
      <c r="J64" s="44"/>
      <c r="K64" s="44"/>
      <c r="L64" s="85"/>
    </row>
    <row r="65" spans="1:12" x14ac:dyDescent="0.2">
      <c r="L65" s="49"/>
    </row>
    <row r="66" spans="1:12" s="16" customFormat="1" ht="14.25" x14ac:dyDescent="0.2">
      <c r="A66" s="51"/>
      <c r="B66" s="52" t="s">
        <v>42</v>
      </c>
      <c r="C66" s="52"/>
      <c r="D66" s="52"/>
      <c r="E66" s="52"/>
      <c r="F66" s="53"/>
      <c r="I66" s="54"/>
      <c r="L66" s="55"/>
    </row>
    <row r="67" spans="1:12" s="16" customFormat="1" ht="14.25" x14ac:dyDescent="0.2">
      <c r="A67" s="51"/>
      <c r="B67" s="56" t="s">
        <v>43</v>
      </c>
      <c r="C67" s="56"/>
      <c r="D67" s="52"/>
      <c r="E67" s="52"/>
      <c r="F67" s="53"/>
    </row>
    <row r="68" spans="1:12" ht="13.5" thickBot="1" x14ac:dyDescent="0.25"/>
    <row r="69" spans="1:12" s="59" customFormat="1" ht="51.75" thickBot="1" x14ac:dyDescent="0.3">
      <c r="A69" s="11" t="s">
        <v>44</v>
      </c>
      <c r="B69" s="126" t="s">
        <v>45</v>
      </c>
      <c r="C69" s="127"/>
      <c r="D69" s="128"/>
      <c r="E69" s="129"/>
      <c r="F69" s="130"/>
      <c r="G69" s="118" t="s">
        <v>46</v>
      </c>
      <c r="H69" s="57" t="s">
        <v>47</v>
      </c>
      <c r="I69" s="57" t="s">
        <v>48</v>
      </c>
      <c r="J69" s="11" t="s">
        <v>49</v>
      </c>
      <c r="K69" s="58"/>
    </row>
    <row r="70" spans="1:12" x14ac:dyDescent="0.2">
      <c r="A70" s="60"/>
      <c r="B70" s="61"/>
      <c r="C70" s="62"/>
      <c r="D70" s="62"/>
      <c r="E70" s="135"/>
      <c r="F70" s="136"/>
      <c r="G70" s="63"/>
      <c r="H70" s="64"/>
      <c r="I70" s="64"/>
      <c r="J70" s="64"/>
    </row>
    <row r="71" spans="1:12" s="68" customFormat="1" ht="15.75" x14ac:dyDescent="0.25">
      <c r="A71" s="65" t="s">
        <v>50</v>
      </c>
      <c r="B71" s="83" t="s">
        <v>51</v>
      </c>
      <c r="C71" s="84"/>
      <c r="D71" s="84"/>
      <c r="E71" s="133"/>
      <c r="F71" s="134"/>
      <c r="G71" s="66"/>
      <c r="H71" s="65"/>
      <c r="I71" s="65"/>
      <c r="J71" s="67"/>
    </row>
    <row r="72" spans="1:12" x14ac:dyDescent="0.2">
      <c r="A72" s="69"/>
      <c r="B72" s="70" t="s">
        <v>11</v>
      </c>
      <c r="C72" s="71"/>
      <c r="D72" s="71"/>
      <c r="E72" s="131"/>
      <c r="F72" s="132"/>
      <c r="G72" s="89"/>
      <c r="H72" s="69"/>
      <c r="I72" s="69"/>
      <c r="J72" s="25"/>
    </row>
    <row r="73" spans="1:12" x14ac:dyDescent="0.2">
      <c r="A73" s="69"/>
      <c r="B73" s="150" t="s">
        <v>112</v>
      </c>
      <c r="C73" s="87"/>
      <c r="D73" s="115"/>
      <c r="E73" s="150" t="s">
        <v>113</v>
      </c>
      <c r="F73" s="91"/>
      <c r="G73" s="151">
        <v>45065</v>
      </c>
      <c r="H73" s="152" t="s">
        <v>77</v>
      </c>
      <c r="I73" s="150">
        <v>1</v>
      </c>
      <c r="J73" s="153">
        <v>7023.95</v>
      </c>
    </row>
    <row r="74" spans="1:12" x14ac:dyDescent="0.2">
      <c r="A74" s="69"/>
      <c r="B74" s="150" t="s">
        <v>114</v>
      </c>
      <c r="C74" s="87"/>
      <c r="D74" s="115"/>
      <c r="E74" s="150" t="s">
        <v>113</v>
      </c>
      <c r="F74" s="91"/>
      <c r="G74" s="151">
        <v>45135</v>
      </c>
      <c r="H74" s="152" t="s">
        <v>77</v>
      </c>
      <c r="I74" s="150">
        <v>6</v>
      </c>
      <c r="J74" s="153">
        <v>11482.42</v>
      </c>
    </row>
    <row r="75" spans="1:12" x14ac:dyDescent="0.2">
      <c r="A75" s="69"/>
      <c r="B75" s="150" t="s">
        <v>115</v>
      </c>
      <c r="C75" s="87"/>
      <c r="D75" s="115"/>
      <c r="E75" s="150" t="s">
        <v>116</v>
      </c>
      <c r="F75" s="91"/>
      <c r="G75" s="151">
        <v>45198</v>
      </c>
      <c r="H75" s="152" t="s">
        <v>77</v>
      </c>
      <c r="I75" s="150">
        <v>4</v>
      </c>
      <c r="J75" s="153">
        <v>5134.76</v>
      </c>
    </row>
    <row r="76" spans="1:12" x14ac:dyDescent="0.2">
      <c r="A76" s="69"/>
      <c r="B76" s="150" t="s">
        <v>117</v>
      </c>
      <c r="C76" s="87"/>
      <c r="D76" s="115"/>
      <c r="E76" s="150" t="s">
        <v>118</v>
      </c>
      <c r="F76" s="91"/>
      <c r="G76" s="151">
        <v>45191</v>
      </c>
      <c r="H76" s="152" t="s">
        <v>77</v>
      </c>
      <c r="I76" s="150">
        <v>2</v>
      </c>
      <c r="J76" s="153">
        <v>4381.88</v>
      </c>
    </row>
    <row r="77" spans="1:12" x14ac:dyDescent="0.2">
      <c r="A77" s="69"/>
      <c r="B77" s="150" t="s">
        <v>119</v>
      </c>
      <c r="C77" s="87"/>
      <c r="D77" s="115"/>
      <c r="E77" s="150" t="s">
        <v>120</v>
      </c>
      <c r="F77" s="91"/>
      <c r="G77" s="151">
        <v>45226</v>
      </c>
      <c r="H77" s="152" t="s">
        <v>70</v>
      </c>
      <c r="I77" s="150">
        <v>3</v>
      </c>
      <c r="J77" s="153">
        <v>2789.09</v>
      </c>
    </row>
    <row r="78" spans="1:12" ht="12.75" customHeight="1" x14ac:dyDescent="0.2">
      <c r="A78" s="69"/>
      <c r="B78" s="150" t="s">
        <v>121</v>
      </c>
      <c r="C78" s="87"/>
      <c r="D78" s="115"/>
      <c r="E78" s="150" t="s">
        <v>122</v>
      </c>
      <c r="F78" s="91"/>
      <c r="G78" s="151">
        <v>45219</v>
      </c>
      <c r="H78" s="152" t="s">
        <v>70</v>
      </c>
      <c r="I78" s="150">
        <v>8</v>
      </c>
      <c r="J78" s="153">
        <v>22805.01</v>
      </c>
    </row>
    <row r="79" spans="1:12" s="137" customFormat="1" ht="12.75" customHeight="1" x14ac:dyDescent="0.2">
      <c r="A79" s="138"/>
      <c r="B79" s="150" t="s">
        <v>123</v>
      </c>
      <c r="C79" s="144"/>
      <c r="D79" s="144"/>
      <c r="E79" s="150" t="s">
        <v>124</v>
      </c>
      <c r="F79" s="91"/>
      <c r="G79" s="151">
        <v>45217</v>
      </c>
      <c r="H79" s="152" t="s">
        <v>125</v>
      </c>
      <c r="I79" s="150">
        <v>117</v>
      </c>
      <c r="J79" s="153">
        <v>15210</v>
      </c>
    </row>
    <row r="80" spans="1:12" ht="12.75" customHeight="1" x14ac:dyDescent="0.2">
      <c r="A80" s="69"/>
      <c r="B80" s="150" t="s">
        <v>126</v>
      </c>
      <c r="C80" s="87"/>
      <c r="D80" s="87"/>
      <c r="E80" s="150" t="s">
        <v>127</v>
      </c>
      <c r="F80" s="91"/>
      <c r="G80" s="151">
        <v>45233</v>
      </c>
      <c r="H80" s="152" t="s">
        <v>70</v>
      </c>
      <c r="I80" s="150">
        <v>2</v>
      </c>
      <c r="J80" s="153">
        <v>4504</v>
      </c>
    </row>
    <row r="81" spans="1:11" ht="12.75" customHeight="1" x14ac:dyDescent="0.2">
      <c r="A81" s="69"/>
      <c r="B81" s="150" t="s">
        <v>128</v>
      </c>
      <c r="C81" s="87"/>
      <c r="D81" s="87"/>
      <c r="E81" s="150" t="s">
        <v>129</v>
      </c>
      <c r="F81" s="91"/>
      <c r="G81" s="151">
        <v>45247</v>
      </c>
      <c r="H81" s="152" t="s">
        <v>70</v>
      </c>
      <c r="I81" s="150">
        <v>8</v>
      </c>
      <c r="J81" s="153">
        <v>7389.49</v>
      </c>
    </row>
    <row r="82" spans="1:11" ht="12.75" customHeight="1" x14ac:dyDescent="0.2">
      <c r="A82" s="69"/>
      <c r="B82" s="150" t="s">
        <v>86</v>
      </c>
      <c r="C82" s="139"/>
      <c r="D82" s="140"/>
      <c r="E82" s="150" t="s">
        <v>130</v>
      </c>
      <c r="F82" s="141"/>
      <c r="G82" s="151">
        <v>45250</v>
      </c>
      <c r="H82" s="152" t="s">
        <v>64</v>
      </c>
      <c r="I82" s="150">
        <v>35</v>
      </c>
      <c r="J82" s="153">
        <v>34782.99</v>
      </c>
      <c r="K82" s="142"/>
    </row>
    <row r="83" spans="1:11" ht="12.75" customHeight="1" x14ac:dyDescent="0.2">
      <c r="A83" s="69"/>
      <c r="B83" s="150" t="s">
        <v>131</v>
      </c>
      <c r="C83" s="87"/>
      <c r="D83" s="87"/>
      <c r="E83" s="150" t="s">
        <v>132</v>
      </c>
      <c r="F83" s="91"/>
      <c r="G83" s="151">
        <v>45226</v>
      </c>
      <c r="H83" s="152" t="s">
        <v>70</v>
      </c>
      <c r="I83" s="150">
        <v>6</v>
      </c>
      <c r="J83" s="153">
        <v>9538.7800000000007</v>
      </c>
    </row>
    <row r="84" spans="1:11" ht="12.75" customHeight="1" x14ac:dyDescent="0.2">
      <c r="A84" s="69"/>
      <c r="B84" s="150" t="s">
        <v>78</v>
      </c>
      <c r="C84" s="87"/>
      <c r="D84" s="87"/>
      <c r="E84" s="150"/>
      <c r="F84" s="91"/>
      <c r="G84" s="151">
        <v>45289</v>
      </c>
      <c r="H84" s="152"/>
      <c r="I84" s="150"/>
      <c r="J84" s="153">
        <v>3686</v>
      </c>
    </row>
    <row r="85" spans="1:11" ht="12.75" customHeight="1" x14ac:dyDescent="0.2">
      <c r="A85" s="69"/>
      <c r="B85" s="150" t="s">
        <v>133</v>
      </c>
      <c r="C85" s="143"/>
      <c r="D85" s="143"/>
      <c r="E85" s="150" t="s">
        <v>134</v>
      </c>
      <c r="F85" s="91"/>
      <c r="G85" s="151">
        <v>45289</v>
      </c>
      <c r="H85" s="152" t="s">
        <v>77</v>
      </c>
      <c r="I85" s="150">
        <v>2</v>
      </c>
      <c r="J85" s="153">
        <v>1300</v>
      </c>
    </row>
    <row r="86" spans="1:11" x14ac:dyDescent="0.2">
      <c r="A86" s="69"/>
      <c r="B86" s="123"/>
      <c r="C86" s="123"/>
      <c r="D86" s="123"/>
      <c r="E86" s="123"/>
      <c r="F86" s="123"/>
      <c r="G86" s="116"/>
      <c r="H86" s="69"/>
      <c r="I86" s="69"/>
      <c r="J86" s="69"/>
      <c r="K86" s="44"/>
    </row>
    <row r="87" spans="1:11" s="68" customFormat="1" x14ac:dyDescent="0.2">
      <c r="A87" s="65"/>
      <c r="B87" s="124" t="s">
        <v>65</v>
      </c>
      <c r="C87" s="124"/>
      <c r="D87" s="124"/>
      <c r="E87" s="124"/>
      <c r="F87" s="124"/>
      <c r="G87" s="117"/>
      <c r="H87" s="65"/>
      <c r="I87" s="65"/>
      <c r="J87" s="72">
        <f>SUM(J73:J86)</f>
        <v>130028.37</v>
      </c>
      <c r="K87" s="112"/>
    </row>
    <row r="88" spans="1:11" x14ac:dyDescent="0.2">
      <c r="K88" s="50"/>
    </row>
    <row r="90" spans="1:11" s="23" customFormat="1" ht="15" x14ac:dyDescent="0.25">
      <c r="A90" s="73"/>
      <c r="B90" s="74" t="s">
        <v>52</v>
      </c>
      <c r="C90" s="74"/>
      <c r="D90" s="74"/>
      <c r="E90" s="74"/>
      <c r="F90" s="74"/>
      <c r="H90" s="23" t="s">
        <v>53</v>
      </c>
    </row>
    <row r="91" spans="1:11" s="23" customFormat="1" ht="15" x14ac:dyDescent="0.25">
      <c r="A91" s="73"/>
      <c r="B91" s="75"/>
      <c r="C91" s="75"/>
      <c r="D91" s="75"/>
      <c r="E91" s="75"/>
      <c r="F91" s="75"/>
    </row>
    <row r="92" spans="1:11" s="23" customFormat="1" ht="15" x14ac:dyDescent="0.25">
      <c r="A92" s="73"/>
      <c r="B92" s="75"/>
      <c r="C92" s="75"/>
      <c r="D92" s="75"/>
      <c r="E92" s="75"/>
      <c r="F92" s="75"/>
    </row>
    <row r="93" spans="1:11" s="74" customFormat="1" ht="15" x14ac:dyDescent="0.25">
      <c r="A93" s="73"/>
      <c r="B93" s="74" t="s">
        <v>54</v>
      </c>
      <c r="D93" s="74" t="s">
        <v>135</v>
      </c>
    </row>
    <row r="94" spans="1:11" s="74" customFormat="1" ht="18" x14ac:dyDescent="0.25">
      <c r="A94" s="73"/>
      <c r="D94" s="122" t="s">
        <v>55</v>
      </c>
      <c r="E94" s="122"/>
      <c r="F94" s="122"/>
    </row>
    <row r="95" spans="1:11" s="74" customFormat="1" ht="15" x14ac:dyDescent="0.25">
      <c r="A95" s="73"/>
    </row>
    <row r="96" spans="1:11" s="74" customFormat="1" ht="15" x14ac:dyDescent="0.25">
      <c r="A96" s="73"/>
    </row>
    <row r="97" spans="1:7" s="74" customFormat="1" ht="15" x14ac:dyDescent="0.25">
      <c r="A97" s="73"/>
      <c r="B97" s="74" t="s">
        <v>56</v>
      </c>
    </row>
    <row r="98" spans="1:7" s="74" customFormat="1" ht="18" x14ac:dyDescent="0.25">
      <c r="A98" s="73"/>
      <c r="D98" s="76" t="s">
        <v>57</v>
      </c>
      <c r="E98" s="76"/>
      <c r="G98" s="76"/>
    </row>
    <row r="99" spans="1:7" s="74" customFormat="1" ht="15" x14ac:dyDescent="0.25">
      <c r="A99" s="73"/>
    </row>
    <row r="100" spans="1:7" s="74" customFormat="1" ht="15" x14ac:dyDescent="0.25">
      <c r="A100" s="73"/>
    </row>
    <row r="101" spans="1:7" s="77" customFormat="1" x14ac:dyDescent="0.2">
      <c r="A101" s="1"/>
    </row>
    <row r="102" spans="1:7" s="77" customFormat="1" x14ac:dyDescent="0.2">
      <c r="A102" s="1"/>
    </row>
    <row r="103" spans="1:7" s="77" customFormat="1" x14ac:dyDescent="0.2">
      <c r="A103" s="1"/>
    </row>
    <row r="104" spans="1:7" s="77" customFormat="1" x14ac:dyDescent="0.2">
      <c r="A104" s="1"/>
    </row>
    <row r="105" spans="1:7" s="77" customFormat="1" x14ac:dyDescent="0.2">
      <c r="A105" s="1"/>
    </row>
    <row r="106" spans="1:7" s="77" customFormat="1" x14ac:dyDescent="0.2">
      <c r="A106" s="1"/>
    </row>
    <row r="107" spans="1:7" s="77" customFormat="1" x14ac:dyDescent="0.2">
      <c r="A107" s="1"/>
    </row>
    <row r="108" spans="1:7" s="77" customFormat="1" x14ac:dyDescent="0.2">
      <c r="A108" s="1"/>
    </row>
    <row r="109" spans="1:7" s="77" customFormat="1" x14ac:dyDescent="0.2">
      <c r="A109" s="1"/>
    </row>
    <row r="110" spans="1:7" s="77" customFormat="1" x14ac:dyDescent="0.2">
      <c r="A110" s="1"/>
    </row>
    <row r="111" spans="1:7" s="77" customFormat="1" x14ac:dyDescent="0.2">
      <c r="A111" s="1"/>
    </row>
    <row r="112" spans="1:7" s="77" customFormat="1" x14ac:dyDescent="0.2">
      <c r="A112" s="1"/>
    </row>
    <row r="113" spans="1:1" s="77" customFormat="1" x14ac:dyDescent="0.2">
      <c r="A113" s="1"/>
    </row>
    <row r="114" spans="1:1" s="77" customFormat="1" x14ac:dyDescent="0.2">
      <c r="A114" s="1"/>
    </row>
  </sheetData>
  <mergeCells count="12">
    <mergeCell ref="D94:F94"/>
    <mergeCell ref="E72:F72"/>
    <mergeCell ref="B86:F86"/>
    <mergeCell ref="B87:F87"/>
    <mergeCell ref="J48:K48"/>
    <mergeCell ref="J50:K50"/>
    <mergeCell ref="B69:F69"/>
    <mergeCell ref="E70:F70"/>
    <mergeCell ref="E71:F71"/>
    <mergeCell ref="J45:K45"/>
    <mergeCell ref="J46:K46"/>
    <mergeCell ref="J47:K47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2024-03-21T08:51:19Z</dcterms:modified>
</cp:coreProperties>
</file>